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21" sheetId="1" r:id="rId1"/>
  </sheets>
  <definedNames>
    <definedName name="_xlnm.Print_Area" localSheetId="0">КПК0117321!$A$1:$BQ$83</definedName>
  </definedNames>
  <calcPr calcId="144525"/>
</workbook>
</file>

<file path=xl/calcChain.xml><?xml version="1.0" encoding="utf-8"?>
<calcChain xmlns="http://schemas.openxmlformats.org/spreadsheetml/2006/main">
  <c r="BG58" i="1" l="1"/>
  <c r="BB58" i="1"/>
  <c r="AW58" i="1"/>
  <c r="AQ58" i="1"/>
  <c r="AL59" i="1"/>
  <c r="BB59" i="1" s="1"/>
  <c r="AG59" i="1"/>
  <c r="AW59" i="1" s="1"/>
  <c r="AA58" i="1"/>
  <c r="V59" i="1"/>
  <c r="Q59" i="1"/>
  <c r="BH72" i="1"/>
  <c r="BC72" i="1"/>
  <c r="BM72" i="1" s="1"/>
  <c r="AX72" i="1"/>
  <c r="AI72" i="1"/>
  <c r="BH71" i="1"/>
  <c r="BC71" i="1"/>
  <c r="BM71" i="1" s="1"/>
  <c r="AX71" i="1"/>
  <c r="AI71" i="1"/>
  <c r="BH69" i="1"/>
  <c r="BC69" i="1"/>
  <c r="BM69" i="1" s="1"/>
  <c r="AX69" i="1"/>
  <c r="AI69" i="1"/>
  <c r="BH68" i="1"/>
  <c r="BC68" i="1"/>
  <c r="BM68" i="1" s="1"/>
  <c r="AX68" i="1"/>
  <c r="AI68" i="1"/>
  <c r="AQ59" i="1"/>
  <c r="BI50" i="1"/>
  <c r="BD50" i="1"/>
  <c r="AZ50" i="1"/>
  <c r="AK50" i="1"/>
  <c r="BI49" i="1"/>
  <c r="BD49" i="1"/>
  <c r="AZ49" i="1"/>
  <c r="AK49" i="1"/>
  <c r="BI48" i="1"/>
  <c r="BD48" i="1"/>
  <c r="AZ48" i="1"/>
  <c r="AK48" i="1"/>
  <c r="BI47" i="1"/>
  <c r="BD47" i="1"/>
  <c r="AZ47" i="1"/>
  <c r="AK47" i="1"/>
  <c r="BI46" i="1"/>
  <c r="BD46" i="1"/>
  <c r="AZ46" i="1"/>
  <c r="AK46" i="1"/>
  <c r="BI45" i="1"/>
  <c r="BD45" i="1"/>
  <c r="AZ45" i="1"/>
  <c r="AK45" i="1"/>
  <c r="BI44" i="1"/>
  <c r="BD44" i="1"/>
  <c r="AZ44" i="1"/>
  <c r="AK44" i="1"/>
  <c r="AA59" i="1" l="1"/>
  <c r="BN44" i="1"/>
  <c r="BN45" i="1"/>
  <c r="BN46" i="1"/>
  <c r="BN47" i="1"/>
  <c r="BN48" i="1"/>
  <c r="BN49" i="1"/>
  <c r="BN50" i="1"/>
  <c r="BG59" i="1"/>
</calcChain>
</file>

<file path=xl/sharedStrings.xml><?xml version="1.0" encoding="utf-8"?>
<sst xmlns="http://schemas.openxmlformats.org/spreadsheetml/2006/main" count="158" uniqueCount="91">
  <si>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</si>
  <si>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</si>
  <si>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</si>
  <si>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</si>
  <si>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</si>
  <si>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</si>
  <si>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</si>
  <si>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</si>
  <si>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</si>
  <si>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</si>
  <si>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</si>
  <si>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</si>
  <si>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</si>
  <si>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</si>
  <si>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</si>
  <si>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</si>
  <si>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</si>
  <si>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</si>
  <si>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</si>
  <si>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</si>
  <si>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</si>
  <si>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</si>
  <si>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</si>
  <si>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</si>
  <si>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</si>
  <si>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</si>
  <si>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</si>
  <si>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</si>
  <si>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</si>
  <si>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</si>
  <si>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</si>
  <si>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</si>
  <si>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</si>
  <si>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</si>
  <si>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</si>
  <si>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</si>
  <si>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</si>
  <si>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</si>
  <si>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</si>
  <si>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</si>
  <si>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</si>
  <si>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</si>
  <si>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</si>
  <si>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</si>
  <si>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</si>
  <si>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</si>
  <si>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</si>
  <si>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</si>
  <si>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</si>
  <si>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</si>
  <si>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</si>
  <si>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</si>
  <si>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</si>
  <si>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</si>
  <si>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</si>
  <si>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</si>
  <si>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</si>
  <si>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</si>
  <si>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</si>
  <si>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</si>
  <si>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</si>
  <si>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</si>
  <si>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Будівництво освітніх установ та закладів</t>
  </si>
  <si>
    <t>Заміна покрівлі даху будівлі ДНЗ №3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</si>
  <si>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№1 в м. Ічня Ічнянського району</t>
  </si>
  <si>
    <t>Реконструкція існуючої будівлі ДНЗ №2 в м. Ічня Ічнянського району</t>
  </si>
  <si>
    <t>Реконструкція вузла обліку природного газу шляхом облаштування їх засобами дистанційної передачі даних на комерційному вузлі  обліку природного газу бюджетної організації в ДНЗ №2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</si>
  <si>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№3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</si>
  <si>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№5 в м. Ічня Ічнянського району</t>
  </si>
  <si>
    <t>УСЬОГО</t>
  </si>
  <si>
    <t>Усього</t>
  </si>
  <si>
    <t>Продукту</t>
  </si>
  <si>
    <t/>
  </si>
  <si>
    <t>кількість об"єктів, що планується провести капітальний ремонт</t>
  </si>
  <si>
    <t>од.</t>
  </si>
  <si>
    <t>кількість об"єктів, що планується провести реконструкцію</t>
  </si>
  <si>
    <t>Ефективності</t>
  </si>
  <si>
    <t>середні витрати на капітальний ремонт 1 об"єкта</t>
  </si>
  <si>
    <t>тис.грн.</t>
  </si>
  <si>
    <t>середні витрати на реконструкцію 1 об"єкта</t>
  </si>
  <si>
    <t>Будівництво та реконструкція освітніх установ та закладів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</si>
  <si>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</si>
  <si>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</si>
  <si>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</si>
  <si>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</si>
  <si>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</si>
  <si>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</si>
  <si>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0117321</t>
  </si>
  <si>
    <t>0110000</t>
  </si>
  <si>
    <t>0443</t>
  </si>
  <si>
    <t>Програма фінансового забезпечення дошкільних навчальних закладів Ічнянської міської ради (ОТГ) на 2018-2020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</si>
</sst>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2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174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4" fontId="3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4" fontId="3" fillId="0" borderId="3" xfId="0" applyNumberFormat="1" applyFont="1" applyBorder="1" applyAlignment="1">
      <alignment horizontal="center" vertical="center" wrapText="1"/>
    </xf>
    <xf numFmtId="17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3"/>
  <sheetViews>
    <sheetView tabSelected="1" topLeftCell="A59" zoomScaleNormal="100" workbookViewId="0">
      <selection activeCell="W78" sqref="W78:AM7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3" t="s">
        <v>57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 ht="9" customHeight="1" x14ac:dyDescent="0.2"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64" ht="15.75" customHeight="1" x14ac:dyDescent="0.2"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</row>
    <row r="7" spans="1:64" ht="9.75" hidden="1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</row>
    <row r="8" spans="1:64" ht="9.75" hidden="1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64" ht="8.25" hidden="1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64" ht="15.75" x14ac:dyDescent="0.2">
      <c r="A10" s="65" t="s">
        <v>23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64" ht="15.75" customHeight="1" x14ac:dyDescent="0.2">
      <c r="A11" s="65" t="s">
        <v>43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64" ht="15.75" customHeight="1" x14ac:dyDescent="0.2">
      <c r="A12" s="65" t="s">
        <v>86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66" t="s">
        <v>11</v>
      </c>
      <c r="B14" s="66"/>
      <c r="C14" s="14"/>
      <c r="D14" s="91" t="s">
        <v>81</v>
      </c>
      <c r="E14" s="61"/>
      <c r="F14" s="61"/>
      <c r="G14" s="61"/>
      <c r="H14" s="61"/>
      <c r="I14" s="61"/>
      <c r="J14" s="61"/>
      <c r="K14" s="14"/>
      <c r="L14" s="89" t="s">
        <v>82</v>
      </c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</row>
    <row r="15" spans="1:64" ht="15.95" customHeight="1" x14ac:dyDescent="0.2">
      <c r="A15" s="12"/>
      <c r="B15" s="12"/>
      <c r="C15" s="12"/>
      <c r="D15" s="67" t="s">
        <v>40</v>
      </c>
      <c r="E15" s="67"/>
      <c r="F15" s="67"/>
      <c r="G15" s="67"/>
      <c r="H15" s="67"/>
      <c r="I15" s="67"/>
      <c r="J15" s="67"/>
      <c r="K15" s="12"/>
      <c r="L15" s="62" t="s">
        <v>0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66" t="s">
        <v>41</v>
      </c>
      <c r="B17" s="66"/>
      <c r="C17" s="14"/>
      <c r="D17" s="91" t="s">
        <v>88</v>
      </c>
      <c r="E17" s="61"/>
      <c r="F17" s="61"/>
      <c r="G17" s="61"/>
      <c r="H17" s="61"/>
      <c r="I17" s="61"/>
      <c r="J17" s="61"/>
      <c r="K17" s="14"/>
      <c r="L17" s="89" t="s">
        <v>82</v>
      </c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</row>
    <row r="18" spans="1:79" ht="15.95" customHeight="1" x14ac:dyDescent="0.2">
      <c r="A18" s="12"/>
      <c r="B18" s="12"/>
      <c r="C18" s="12"/>
      <c r="D18" s="67" t="s">
        <v>40</v>
      </c>
      <c r="E18" s="67"/>
      <c r="F18" s="67"/>
      <c r="G18" s="67"/>
      <c r="H18" s="67"/>
      <c r="I18" s="67"/>
      <c r="J18" s="67"/>
      <c r="K18" s="12"/>
      <c r="L18" s="62" t="s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27.95" customHeight="1" x14ac:dyDescent="0.2">
      <c r="A20" s="66" t="s">
        <v>42</v>
      </c>
      <c r="B20" s="66"/>
      <c r="C20" s="14"/>
      <c r="D20" s="91" t="s">
        <v>87</v>
      </c>
      <c r="E20" s="61"/>
      <c r="F20" s="61"/>
      <c r="G20" s="61"/>
      <c r="H20" s="61"/>
      <c r="I20" s="61"/>
      <c r="J20" s="61"/>
      <c r="K20" s="14"/>
      <c r="L20" s="91" t="s">
        <v>89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89" t="s">
        <v>62</v>
      </c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</row>
    <row r="21" spans="1:79" ht="20.100000000000001" customHeight="1" x14ac:dyDescent="0.2">
      <c r="A21" s="12"/>
      <c r="B21" s="12"/>
      <c r="C21" s="12"/>
      <c r="D21" s="28" t="s">
        <v>40</v>
      </c>
      <c r="E21" s="28"/>
      <c r="F21" s="28"/>
      <c r="G21" s="28"/>
      <c r="H21" s="28"/>
      <c r="I21" s="28"/>
      <c r="J21" s="28"/>
      <c r="K21" s="12"/>
      <c r="L21" s="62" t="s">
        <v>39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 t="s">
        <v>2</v>
      </c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9" t="s">
        <v>6</v>
      </c>
      <c r="B24" s="39"/>
      <c r="C24" s="39"/>
      <c r="D24" s="39"/>
      <c r="E24" s="39"/>
      <c r="F24" s="39"/>
      <c r="G24" s="32" t="s">
        <v>46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2">
        <v>2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1:79" ht="10.5" hidden="1" customHeight="1" x14ac:dyDescent="0.2">
      <c r="A26" s="20" t="s">
        <v>44</v>
      </c>
      <c r="B26" s="20"/>
      <c r="C26" s="20"/>
      <c r="D26" s="20"/>
      <c r="E26" s="20"/>
      <c r="F26" s="20"/>
      <c r="G26" s="35" t="s">
        <v>19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1" t="s">
        <v>60</v>
      </c>
    </row>
    <row r="27" spans="1:79" x14ac:dyDescent="0.2">
      <c r="A27" s="20"/>
      <c r="B27" s="20"/>
      <c r="C27" s="20"/>
      <c r="D27" s="20"/>
      <c r="E27" s="20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3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89" t="s">
        <v>80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27.75" customHeight="1" x14ac:dyDescent="0.2">
      <c r="A33" s="39" t="s">
        <v>6</v>
      </c>
      <c r="B33" s="39"/>
      <c r="C33" s="39"/>
      <c r="D33" s="39"/>
      <c r="E33" s="39"/>
      <c r="F33" s="39"/>
      <c r="G33" s="32" t="s">
        <v>47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</row>
    <row r="34" spans="1:79" ht="15.75" x14ac:dyDescent="0.2">
      <c r="A34" s="31">
        <v>1</v>
      </c>
      <c r="B34" s="31"/>
      <c r="C34" s="31"/>
      <c r="D34" s="31"/>
      <c r="E34" s="31"/>
      <c r="F34" s="31"/>
      <c r="G34" s="32">
        <v>2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</row>
    <row r="35" spans="1:79" ht="10.5" hidden="1" customHeight="1" x14ac:dyDescent="0.2">
      <c r="A35" s="20" t="s">
        <v>18</v>
      </c>
      <c r="B35" s="20"/>
      <c r="C35" s="20"/>
      <c r="D35" s="20"/>
      <c r="E35" s="20"/>
      <c r="F35" s="20"/>
      <c r="G35" s="35" t="s">
        <v>19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/>
      <c r="CA35" s="1" t="s">
        <v>61</v>
      </c>
    </row>
    <row r="36" spans="1:79" ht="12.75" customHeight="1" x14ac:dyDescent="0.2">
      <c r="A36" s="20">
        <v>1</v>
      </c>
      <c r="B36" s="20"/>
      <c r="C36" s="20"/>
      <c r="D36" s="20"/>
      <c r="E36" s="20"/>
      <c r="F36" s="20"/>
      <c r="G36" s="68" t="s">
        <v>62</v>
      </c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70"/>
      <c r="CA36" s="1" t="s">
        <v>59</v>
      </c>
    </row>
    <row r="38" spans="1:79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" customHeight="1" x14ac:dyDescent="0.2">
      <c r="A39" s="30" t="s">
        <v>85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</row>
    <row r="40" spans="1:79" ht="48" customHeight="1" x14ac:dyDescent="0.2">
      <c r="A40" s="31" t="s">
        <v>6</v>
      </c>
      <c r="B40" s="31"/>
      <c r="C40" s="31" t="s">
        <v>33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30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54</v>
      </c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 t="s">
        <v>3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</row>
    <row r="41" spans="1:79" ht="29.1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5</v>
      </c>
      <c r="AB41" s="31"/>
      <c r="AC41" s="31"/>
      <c r="AD41" s="31"/>
      <c r="AE41" s="31"/>
      <c r="AF41" s="31" t="s">
        <v>4</v>
      </c>
      <c r="AG41" s="31"/>
      <c r="AH41" s="31"/>
      <c r="AI41" s="31"/>
      <c r="AJ41" s="31"/>
      <c r="AK41" s="31" t="s">
        <v>31</v>
      </c>
      <c r="AL41" s="31"/>
      <c r="AM41" s="31"/>
      <c r="AN41" s="31"/>
      <c r="AO41" s="31"/>
      <c r="AP41" s="31" t="s">
        <v>5</v>
      </c>
      <c r="AQ41" s="31"/>
      <c r="AR41" s="31"/>
      <c r="AS41" s="31"/>
      <c r="AT41" s="31"/>
      <c r="AU41" s="31" t="s">
        <v>4</v>
      </c>
      <c r="AV41" s="31"/>
      <c r="AW41" s="31"/>
      <c r="AX41" s="31"/>
      <c r="AY41" s="31"/>
      <c r="AZ41" s="31" t="s">
        <v>31</v>
      </c>
      <c r="BA41" s="31"/>
      <c r="BB41" s="31"/>
      <c r="BC41" s="31"/>
      <c r="BD41" s="31" t="s">
        <v>5</v>
      </c>
      <c r="BE41" s="31"/>
      <c r="BF41" s="31"/>
      <c r="BG41" s="31"/>
      <c r="BH41" s="31"/>
      <c r="BI41" s="31" t="s">
        <v>4</v>
      </c>
      <c r="BJ41" s="31"/>
      <c r="BK41" s="31"/>
      <c r="BL41" s="31"/>
      <c r="BM41" s="31"/>
      <c r="BN41" s="31" t="s">
        <v>32</v>
      </c>
      <c r="BO41" s="31"/>
      <c r="BP41" s="31"/>
      <c r="BQ41" s="31"/>
    </row>
    <row r="42" spans="1:79" ht="15.95" customHeight="1" x14ac:dyDescent="0.2">
      <c r="A42" s="49">
        <v>1</v>
      </c>
      <c r="B42" s="49"/>
      <c r="C42" s="49">
        <v>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0">
        <v>3</v>
      </c>
      <c r="AB42" s="41"/>
      <c r="AC42" s="41"/>
      <c r="AD42" s="41"/>
      <c r="AE42" s="42"/>
      <c r="AF42" s="40">
        <v>4</v>
      </c>
      <c r="AG42" s="41"/>
      <c r="AH42" s="41"/>
      <c r="AI42" s="41"/>
      <c r="AJ42" s="42"/>
      <c r="AK42" s="40">
        <v>5</v>
      </c>
      <c r="AL42" s="41"/>
      <c r="AM42" s="41"/>
      <c r="AN42" s="41"/>
      <c r="AO42" s="42"/>
      <c r="AP42" s="40">
        <v>6</v>
      </c>
      <c r="AQ42" s="41"/>
      <c r="AR42" s="41"/>
      <c r="AS42" s="41"/>
      <c r="AT42" s="42"/>
      <c r="AU42" s="40">
        <v>7</v>
      </c>
      <c r="AV42" s="41"/>
      <c r="AW42" s="41"/>
      <c r="AX42" s="41"/>
      <c r="AY42" s="42"/>
      <c r="AZ42" s="40">
        <v>8</v>
      </c>
      <c r="BA42" s="41"/>
      <c r="BB42" s="41"/>
      <c r="BC42" s="42"/>
      <c r="BD42" s="40">
        <v>9</v>
      </c>
      <c r="BE42" s="41"/>
      <c r="BF42" s="41"/>
      <c r="BG42" s="41"/>
      <c r="BH42" s="42"/>
      <c r="BI42" s="49">
        <v>10</v>
      </c>
      <c r="BJ42" s="49"/>
      <c r="BK42" s="49"/>
      <c r="BL42" s="49"/>
      <c r="BM42" s="49"/>
      <c r="BN42" s="49">
        <v>11</v>
      </c>
      <c r="BO42" s="49"/>
      <c r="BP42" s="49"/>
      <c r="BQ42" s="49"/>
    </row>
    <row r="43" spans="1:79" ht="15.75" hidden="1" customHeight="1" x14ac:dyDescent="0.2">
      <c r="A43" s="20" t="s">
        <v>18</v>
      </c>
      <c r="B43" s="20"/>
      <c r="C43" s="58" t="s">
        <v>19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47" t="s">
        <v>15</v>
      </c>
      <c r="AB43" s="47"/>
      <c r="AC43" s="47"/>
      <c r="AD43" s="47"/>
      <c r="AE43" s="47"/>
      <c r="AF43" s="47" t="s">
        <v>14</v>
      </c>
      <c r="AG43" s="47"/>
      <c r="AH43" s="47"/>
      <c r="AI43" s="47"/>
      <c r="AJ43" s="47"/>
      <c r="AK43" s="38" t="s">
        <v>21</v>
      </c>
      <c r="AL43" s="38"/>
      <c r="AM43" s="38"/>
      <c r="AN43" s="38"/>
      <c r="AO43" s="38"/>
      <c r="AP43" s="47" t="s">
        <v>16</v>
      </c>
      <c r="AQ43" s="47"/>
      <c r="AR43" s="47"/>
      <c r="AS43" s="47"/>
      <c r="AT43" s="47"/>
      <c r="AU43" s="47" t="s">
        <v>17</v>
      </c>
      <c r="AV43" s="47"/>
      <c r="AW43" s="47"/>
      <c r="AX43" s="47"/>
      <c r="AY43" s="47"/>
      <c r="AZ43" s="38" t="s">
        <v>21</v>
      </c>
      <c r="BA43" s="38"/>
      <c r="BB43" s="38"/>
      <c r="BC43" s="38"/>
      <c r="BD43" s="50" t="s">
        <v>37</v>
      </c>
      <c r="BE43" s="50"/>
      <c r="BF43" s="50"/>
      <c r="BG43" s="50"/>
      <c r="BH43" s="50"/>
      <c r="BI43" s="50" t="s">
        <v>37</v>
      </c>
      <c r="BJ43" s="50"/>
      <c r="BK43" s="50"/>
      <c r="BL43" s="50"/>
      <c r="BM43" s="50"/>
      <c r="BN43" s="43" t="s">
        <v>21</v>
      </c>
      <c r="BO43" s="43"/>
      <c r="BP43" s="43"/>
      <c r="BQ43" s="43"/>
      <c r="CA43" s="1" t="s">
        <v>24</v>
      </c>
    </row>
    <row r="44" spans="1:79" ht="15.75" customHeight="1" x14ac:dyDescent="0.2">
      <c r="A44" s="31">
        <v>1</v>
      </c>
      <c r="B44" s="31"/>
      <c r="C44" s="71" t="s">
        <v>63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3"/>
      <c r="AA44" s="51">
        <v>0</v>
      </c>
      <c r="AB44" s="51"/>
      <c r="AC44" s="51"/>
      <c r="AD44" s="51"/>
      <c r="AE44" s="51"/>
      <c r="AF44" s="51">
        <v>43704</v>
      </c>
      <c r="AG44" s="51"/>
      <c r="AH44" s="51"/>
      <c r="AI44" s="51"/>
      <c r="AJ44" s="51"/>
      <c r="AK44" s="51">
        <f>AA44+AF44</f>
        <v>43704</v>
      </c>
      <c r="AL44" s="51"/>
      <c r="AM44" s="51"/>
      <c r="AN44" s="51"/>
      <c r="AO44" s="51"/>
      <c r="AP44" s="51">
        <v>0</v>
      </c>
      <c r="AQ44" s="51"/>
      <c r="AR44" s="51"/>
      <c r="AS44" s="51"/>
      <c r="AT44" s="51"/>
      <c r="AU44" s="51">
        <v>43704</v>
      </c>
      <c r="AV44" s="51"/>
      <c r="AW44" s="51"/>
      <c r="AX44" s="51"/>
      <c r="AY44" s="51"/>
      <c r="AZ44" s="51">
        <f>AP44+AU44</f>
        <v>43704</v>
      </c>
      <c r="BA44" s="51"/>
      <c r="BB44" s="51"/>
      <c r="BC44" s="51"/>
      <c r="BD44" s="51">
        <f>AP44-AA44</f>
        <v>0</v>
      </c>
      <c r="BE44" s="51"/>
      <c r="BF44" s="51"/>
      <c r="BG44" s="51"/>
      <c r="BH44" s="51"/>
      <c r="BI44" s="51">
        <f>AU44-AF44</f>
        <v>0</v>
      </c>
      <c r="BJ44" s="51"/>
      <c r="BK44" s="51"/>
      <c r="BL44" s="51"/>
      <c r="BM44" s="51"/>
      <c r="BN44" s="51">
        <f>BD44+BI44</f>
        <v>0</v>
      </c>
      <c r="BO44" s="51"/>
      <c r="BP44" s="51"/>
      <c r="BQ44" s="51"/>
      <c r="CA44" s="1" t="s">
        <v>25</v>
      </c>
    </row>
    <row r="45" spans="1:79" ht="47.25" customHeight="1" x14ac:dyDescent="0.2">
      <c r="A45" s="31">
        <v>2</v>
      </c>
      <c r="B45" s="31"/>
      <c r="C45" s="71" t="s">
        <v>64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3"/>
      <c r="AA45" s="51">
        <v>0</v>
      </c>
      <c r="AB45" s="51"/>
      <c r="AC45" s="51"/>
      <c r="AD45" s="51"/>
      <c r="AE45" s="51"/>
      <c r="AF45" s="51">
        <v>24877</v>
      </c>
      <c r="AG45" s="51"/>
      <c r="AH45" s="51"/>
      <c r="AI45" s="51"/>
      <c r="AJ45" s="51"/>
      <c r="AK45" s="51">
        <f>AA45+AF45</f>
        <v>24877</v>
      </c>
      <c r="AL45" s="51"/>
      <c r="AM45" s="51"/>
      <c r="AN45" s="51"/>
      <c r="AO45" s="51"/>
      <c r="AP45" s="51">
        <v>0</v>
      </c>
      <c r="AQ45" s="51"/>
      <c r="AR45" s="51"/>
      <c r="AS45" s="51"/>
      <c r="AT45" s="51"/>
      <c r="AU45" s="51">
        <v>24874.3</v>
      </c>
      <c r="AV45" s="51"/>
      <c r="AW45" s="51"/>
      <c r="AX45" s="51"/>
      <c r="AY45" s="51"/>
      <c r="AZ45" s="51">
        <f>AP45+AU45</f>
        <v>24874.3</v>
      </c>
      <c r="BA45" s="51"/>
      <c r="BB45" s="51"/>
      <c r="BC45" s="51"/>
      <c r="BD45" s="51">
        <f>AP45-AA45</f>
        <v>0</v>
      </c>
      <c r="BE45" s="51"/>
      <c r="BF45" s="51"/>
      <c r="BG45" s="51"/>
      <c r="BH45" s="51"/>
      <c r="BI45" s="51">
        <f>AU45-AF45</f>
        <v>-2.7000000000007276</v>
      </c>
      <c r="BJ45" s="51"/>
      <c r="BK45" s="51"/>
      <c r="BL45" s="51"/>
      <c r="BM45" s="51"/>
      <c r="BN45" s="51">
        <f>BD45+BI45</f>
        <v>-2.7000000000007276</v>
      </c>
      <c r="BO45" s="51"/>
      <c r="BP45" s="51"/>
      <c r="BQ45" s="51"/>
    </row>
    <row r="46" spans="1:79" ht="31.5" customHeight="1" x14ac:dyDescent="0.2">
      <c r="A46" s="31">
        <v>3</v>
      </c>
      <c r="B46" s="31"/>
      <c r="C46" s="71" t="s">
        <v>65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3"/>
      <c r="AA46" s="51">
        <v>0</v>
      </c>
      <c r="AB46" s="51"/>
      <c r="AC46" s="51"/>
      <c r="AD46" s="51"/>
      <c r="AE46" s="51"/>
      <c r="AF46" s="51">
        <v>80864</v>
      </c>
      <c r="AG46" s="51"/>
      <c r="AH46" s="51"/>
      <c r="AI46" s="51"/>
      <c r="AJ46" s="51"/>
      <c r="AK46" s="51">
        <f>AA46+AF46</f>
        <v>80864</v>
      </c>
      <c r="AL46" s="51"/>
      <c r="AM46" s="51"/>
      <c r="AN46" s="51"/>
      <c r="AO46" s="51"/>
      <c r="AP46" s="51">
        <v>0</v>
      </c>
      <c r="AQ46" s="51"/>
      <c r="AR46" s="51"/>
      <c r="AS46" s="51"/>
      <c r="AT46" s="51"/>
      <c r="AU46" s="51">
        <v>76339</v>
      </c>
      <c r="AV46" s="51"/>
      <c r="AW46" s="51"/>
      <c r="AX46" s="51"/>
      <c r="AY46" s="51"/>
      <c r="AZ46" s="51">
        <f>AP46+AU46</f>
        <v>76339</v>
      </c>
      <c r="BA46" s="51"/>
      <c r="BB46" s="51"/>
      <c r="BC46" s="51"/>
      <c r="BD46" s="51">
        <f>AP46-AA46</f>
        <v>0</v>
      </c>
      <c r="BE46" s="51"/>
      <c r="BF46" s="51"/>
      <c r="BG46" s="51"/>
      <c r="BH46" s="51"/>
      <c r="BI46" s="51">
        <f>AU46-AF46</f>
        <v>-4525</v>
      </c>
      <c r="BJ46" s="51"/>
      <c r="BK46" s="51"/>
      <c r="BL46" s="51"/>
      <c r="BM46" s="51"/>
      <c r="BN46" s="51">
        <f>BD46+BI46</f>
        <v>-4525</v>
      </c>
      <c r="BO46" s="51"/>
      <c r="BP46" s="51"/>
      <c r="BQ46" s="51"/>
    </row>
    <row r="47" spans="1:79" ht="63" customHeight="1" x14ac:dyDescent="0.2">
      <c r="A47" s="31">
        <v>4</v>
      </c>
      <c r="B47" s="31"/>
      <c r="C47" s="71" t="s">
        <v>66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3"/>
      <c r="AA47" s="51">
        <v>0</v>
      </c>
      <c r="AB47" s="51"/>
      <c r="AC47" s="51"/>
      <c r="AD47" s="51"/>
      <c r="AE47" s="51"/>
      <c r="AF47" s="51">
        <v>36700</v>
      </c>
      <c r="AG47" s="51"/>
      <c r="AH47" s="51"/>
      <c r="AI47" s="51"/>
      <c r="AJ47" s="51"/>
      <c r="AK47" s="51">
        <f>AA47+AF47</f>
        <v>36700</v>
      </c>
      <c r="AL47" s="51"/>
      <c r="AM47" s="51"/>
      <c r="AN47" s="51"/>
      <c r="AO47" s="51"/>
      <c r="AP47" s="51">
        <v>0</v>
      </c>
      <c r="AQ47" s="51"/>
      <c r="AR47" s="51"/>
      <c r="AS47" s="51"/>
      <c r="AT47" s="51"/>
      <c r="AU47" s="51">
        <v>36700</v>
      </c>
      <c r="AV47" s="51"/>
      <c r="AW47" s="51"/>
      <c r="AX47" s="51"/>
      <c r="AY47" s="51"/>
      <c r="AZ47" s="51">
        <f>AP47+AU47</f>
        <v>36700</v>
      </c>
      <c r="BA47" s="51"/>
      <c r="BB47" s="51"/>
      <c r="BC47" s="51"/>
      <c r="BD47" s="51">
        <f>AP47-AA47</f>
        <v>0</v>
      </c>
      <c r="BE47" s="51"/>
      <c r="BF47" s="51"/>
      <c r="BG47" s="51"/>
      <c r="BH47" s="51"/>
      <c r="BI47" s="51">
        <f>AU47-AF47</f>
        <v>0</v>
      </c>
      <c r="BJ47" s="51"/>
      <c r="BK47" s="51"/>
      <c r="BL47" s="51"/>
      <c r="BM47" s="51"/>
      <c r="BN47" s="51">
        <f>BD47+BI47</f>
        <v>0</v>
      </c>
      <c r="BO47" s="51"/>
      <c r="BP47" s="51"/>
      <c r="BQ47" s="51"/>
    </row>
    <row r="48" spans="1:79" ht="47.25" customHeight="1" x14ac:dyDescent="0.2">
      <c r="A48" s="31">
        <v>5</v>
      </c>
      <c r="B48" s="31"/>
      <c r="C48" s="71" t="s">
        <v>67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3"/>
      <c r="AA48" s="51">
        <v>0</v>
      </c>
      <c r="AB48" s="51"/>
      <c r="AC48" s="51"/>
      <c r="AD48" s="51"/>
      <c r="AE48" s="51"/>
      <c r="AF48" s="51">
        <v>232697</v>
      </c>
      <c r="AG48" s="51"/>
      <c r="AH48" s="51"/>
      <c r="AI48" s="51"/>
      <c r="AJ48" s="51"/>
      <c r="AK48" s="51">
        <f>AA48+AF48</f>
        <v>232697</v>
      </c>
      <c r="AL48" s="51"/>
      <c r="AM48" s="51"/>
      <c r="AN48" s="51"/>
      <c r="AO48" s="51"/>
      <c r="AP48" s="51">
        <v>0</v>
      </c>
      <c r="AQ48" s="51"/>
      <c r="AR48" s="51"/>
      <c r="AS48" s="51"/>
      <c r="AT48" s="51"/>
      <c r="AU48" s="51">
        <v>212210.98</v>
      </c>
      <c r="AV48" s="51"/>
      <c r="AW48" s="51"/>
      <c r="AX48" s="51"/>
      <c r="AY48" s="51"/>
      <c r="AZ48" s="51">
        <f>AP48+AU48</f>
        <v>212210.98</v>
      </c>
      <c r="BA48" s="51"/>
      <c r="BB48" s="51"/>
      <c r="BC48" s="51"/>
      <c r="BD48" s="51">
        <f>AP48-AA48</f>
        <v>0</v>
      </c>
      <c r="BE48" s="51"/>
      <c r="BF48" s="51"/>
      <c r="BG48" s="51"/>
      <c r="BH48" s="51"/>
      <c r="BI48" s="51">
        <f>AU48-AF48</f>
        <v>-20486.01999999999</v>
      </c>
      <c r="BJ48" s="51"/>
      <c r="BK48" s="51"/>
      <c r="BL48" s="51"/>
      <c r="BM48" s="51"/>
      <c r="BN48" s="51">
        <f>BD48+BI48</f>
        <v>-20486.01999999999</v>
      </c>
      <c r="BO48" s="51"/>
      <c r="BP48" s="51"/>
      <c r="BQ48" s="51"/>
    </row>
    <row r="49" spans="1:79" ht="47.25" customHeight="1" x14ac:dyDescent="0.2">
      <c r="A49" s="31">
        <v>6</v>
      </c>
      <c r="B49" s="31"/>
      <c r="C49" s="71" t="s">
        <v>68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3"/>
      <c r="AA49" s="51">
        <v>0</v>
      </c>
      <c r="AB49" s="51"/>
      <c r="AC49" s="51"/>
      <c r="AD49" s="51"/>
      <c r="AE49" s="51"/>
      <c r="AF49" s="51">
        <v>42135</v>
      </c>
      <c r="AG49" s="51"/>
      <c r="AH49" s="51"/>
      <c r="AI49" s="51"/>
      <c r="AJ49" s="51"/>
      <c r="AK49" s="51">
        <f>AA49+AF49</f>
        <v>42135</v>
      </c>
      <c r="AL49" s="51"/>
      <c r="AM49" s="51"/>
      <c r="AN49" s="51"/>
      <c r="AO49" s="51"/>
      <c r="AP49" s="51">
        <v>0</v>
      </c>
      <c r="AQ49" s="51"/>
      <c r="AR49" s="51"/>
      <c r="AS49" s="51"/>
      <c r="AT49" s="51"/>
      <c r="AU49" s="51">
        <v>42134.09</v>
      </c>
      <c r="AV49" s="51"/>
      <c r="AW49" s="51"/>
      <c r="AX49" s="51"/>
      <c r="AY49" s="51"/>
      <c r="AZ49" s="51">
        <f>AP49+AU49</f>
        <v>42134.09</v>
      </c>
      <c r="BA49" s="51"/>
      <c r="BB49" s="51"/>
      <c r="BC49" s="51"/>
      <c r="BD49" s="51">
        <f>AP49-AA49</f>
        <v>0</v>
      </c>
      <c r="BE49" s="51"/>
      <c r="BF49" s="51"/>
      <c r="BG49" s="51"/>
      <c r="BH49" s="51"/>
      <c r="BI49" s="51">
        <f>AU49-AF49</f>
        <v>-0.91000000000349246</v>
      </c>
      <c r="BJ49" s="51"/>
      <c r="BK49" s="51"/>
      <c r="BL49" s="51"/>
      <c r="BM49" s="51"/>
      <c r="BN49" s="51">
        <f>BD49+BI49</f>
        <v>-0.91000000000349246</v>
      </c>
      <c r="BO49" s="51"/>
      <c r="BP49" s="51"/>
      <c r="BQ49" s="51"/>
    </row>
    <row r="50" spans="1:79" s="78" customFormat="1" ht="15.75" x14ac:dyDescent="0.2">
      <c r="A50" s="74"/>
      <c r="B50" s="74"/>
      <c r="C50" s="75" t="s">
        <v>69</v>
      </c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7"/>
      <c r="AA50" s="48">
        <v>0</v>
      </c>
      <c r="AB50" s="48"/>
      <c r="AC50" s="48"/>
      <c r="AD50" s="48"/>
      <c r="AE50" s="48"/>
      <c r="AF50" s="48">
        <v>460977</v>
      </c>
      <c r="AG50" s="48"/>
      <c r="AH50" s="48"/>
      <c r="AI50" s="48"/>
      <c r="AJ50" s="48"/>
      <c r="AK50" s="48">
        <f>AA50+AF50</f>
        <v>460977</v>
      </c>
      <c r="AL50" s="48"/>
      <c r="AM50" s="48"/>
      <c r="AN50" s="48"/>
      <c r="AO50" s="48"/>
      <c r="AP50" s="48">
        <v>0</v>
      </c>
      <c r="AQ50" s="48"/>
      <c r="AR50" s="48"/>
      <c r="AS50" s="48"/>
      <c r="AT50" s="48"/>
      <c r="AU50" s="48">
        <v>435962.37</v>
      </c>
      <c r="AV50" s="48"/>
      <c r="AW50" s="48"/>
      <c r="AX50" s="48"/>
      <c r="AY50" s="48"/>
      <c r="AZ50" s="48">
        <f>AP50+AU50</f>
        <v>435962.37</v>
      </c>
      <c r="BA50" s="48"/>
      <c r="BB50" s="48"/>
      <c r="BC50" s="48"/>
      <c r="BD50" s="48">
        <f>AP50-AA50</f>
        <v>0</v>
      </c>
      <c r="BE50" s="48"/>
      <c r="BF50" s="48"/>
      <c r="BG50" s="48"/>
      <c r="BH50" s="48"/>
      <c r="BI50" s="48">
        <f>AU50-AF50</f>
        <v>-25014.630000000005</v>
      </c>
      <c r="BJ50" s="48"/>
      <c r="BK50" s="48"/>
      <c r="BL50" s="48"/>
      <c r="BM50" s="48"/>
      <c r="BN50" s="48">
        <f>BD50+BI50</f>
        <v>-25014.630000000005</v>
      </c>
      <c r="BO50" s="48"/>
      <c r="BP50" s="48"/>
      <c r="BQ50" s="48"/>
    </row>
    <row r="52" spans="1:79" ht="15.75" customHeight="1" x14ac:dyDescent="0.2">
      <c r="A52" s="18" t="s">
        <v>52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</row>
    <row r="53" spans="1:79" ht="15" customHeight="1" x14ac:dyDescent="0.2">
      <c r="A53" s="30" t="s">
        <v>85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</row>
    <row r="54" spans="1:79" ht="28.5" customHeight="1" x14ac:dyDescent="0.2">
      <c r="A54" s="31" t="s">
        <v>34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 t="s">
        <v>30</v>
      </c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 t="s">
        <v>54</v>
      </c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 t="s">
        <v>3</v>
      </c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"/>
      <c r="BN54" s="2"/>
      <c r="BO54" s="2"/>
      <c r="BP54" s="2"/>
      <c r="BQ54" s="2"/>
    </row>
    <row r="55" spans="1:79" ht="29.1" customHeight="1" x14ac:dyDescent="0.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 t="s">
        <v>5</v>
      </c>
      <c r="R55" s="31"/>
      <c r="S55" s="31"/>
      <c r="T55" s="31"/>
      <c r="U55" s="31"/>
      <c r="V55" s="31" t="s">
        <v>4</v>
      </c>
      <c r="W55" s="31"/>
      <c r="X55" s="31"/>
      <c r="Y55" s="31"/>
      <c r="Z55" s="31"/>
      <c r="AA55" s="31" t="s">
        <v>31</v>
      </c>
      <c r="AB55" s="31"/>
      <c r="AC55" s="31"/>
      <c r="AD55" s="31"/>
      <c r="AE55" s="31"/>
      <c r="AF55" s="31"/>
      <c r="AG55" s="31" t="s">
        <v>5</v>
      </c>
      <c r="AH55" s="31"/>
      <c r="AI55" s="31"/>
      <c r="AJ55" s="31"/>
      <c r="AK55" s="31"/>
      <c r="AL55" s="31" t="s">
        <v>4</v>
      </c>
      <c r="AM55" s="31"/>
      <c r="AN55" s="31"/>
      <c r="AO55" s="31"/>
      <c r="AP55" s="31"/>
      <c r="AQ55" s="31" t="s">
        <v>31</v>
      </c>
      <c r="AR55" s="31"/>
      <c r="AS55" s="31"/>
      <c r="AT55" s="31"/>
      <c r="AU55" s="31"/>
      <c r="AV55" s="31"/>
      <c r="AW55" s="44" t="s">
        <v>5</v>
      </c>
      <c r="AX55" s="45"/>
      <c r="AY55" s="45"/>
      <c r="AZ55" s="45"/>
      <c r="BA55" s="46"/>
      <c r="BB55" s="44" t="s">
        <v>4</v>
      </c>
      <c r="BC55" s="45"/>
      <c r="BD55" s="45"/>
      <c r="BE55" s="45"/>
      <c r="BF55" s="46"/>
      <c r="BG55" s="31" t="s">
        <v>31</v>
      </c>
      <c r="BH55" s="31"/>
      <c r="BI55" s="31"/>
      <c r="BJ55" s="31"/>
      <c r="BK55" s="31"/>
      <c r="BL55" s="31"/>
      <c r="BM55" s="2"/>
      <c r="BN55" s="2"/>
      <c r="BO55" s="2"/>
      <c r="BP55" s="2"/>
      <c r="BQ55" s="2"/>
    </row>
    <row r="56" spans="1:79" ht="15.95" customHeight="1" x14ac:dyDescent="0.25">
      <c r="A56" s="31">
        <v>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>
        <v>2</v>
      </c>
      <c r="R56" s="31"/>
      <c r="S56" s="31"/>
      <c r="T56" s="31"/>
      <c r="U56" s="31"/>
      <c r="V56" s="31">
        <v>3</v>
      </c>
      <c r="W56" s="31"/>
      <c r="X56" s="31"/>
      <c r="Y56" s="31"/>
      <c r="Z56" s="31"/>
      <c r="AA56" s="31">
        <v>4</v>
      </c>
      <c r="AB56" s="31"/>
      <c r="AC56" s="31"/>
      <c r="AD56" s="31"/>
      <c r="AE56" s="31"/>
      <c r="AF56" s="31"/>
      <c r="AG56" s="31">
        <v>5</v>
      </c>
      <c r="AH56" s="31"/>
      <c r="AI56" s="31"/>
      <c r="AJ56" s="31"/>
      <c r="AK56" s="31"/>
      <c r="AL56" s="31">
        <v>6</v>
      </c>
      <c r="AM56" s="31"/>
      <c r="AN56" s="31"/>
      <c r="AO56" s="31"/>
      <c r="AP56" s="31"/>
      <c r="AQ56" s="31">
        <v>7</v>
      </c>
      <c r="AR56" s="31"/>
      <c r="AS56" s="31"/>
      <c r="AT56" s="31"/>
      <c r="AU56" s="31"/>
      <c r="AV56" s="31"/>
      <c r="AW56" s="31">
        <v>8</v>
      </c>
      <c r="AX56" s="31"/>
      <c r="AY56" s="31"/>
      <c r="AZ56" s="31"/>
      <c r="BA56" s="31"/>
      <c r="BB56" s="98">
        <v>9</v>
      </c>
      <c r="BC56" s="98"/>
      <c r="BD56" s="98"/>
      <c r="BE56" s="98"/>
      <c r="BF56" s="98"/>
      <c r="BG56" s="98">
        <v>10</v>
      </c>
      <c r="BH56" s="98"/>
      <c r="BI56" s="98"/>
      <c r="BJ56" s="98"/>
      <c r="BK56" s="98"/>
      <c r="BL56" s="98"/>
      <c r="BM56" s="6"/>
      <c r="BN56" s="6"/>
      <c r="BO56" s="6"/>
      <c r="BP56" s="6"/>
      <c r="BQ56" s="6"/>
    </row>
    <row r="57" spans="1:79" ht="18" hidden="1" customHeight="1" x14ac:dyDescent="0.2">
      <c r="A57" s="56" t="s">
        <v>19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99" t="s">
        <v>15</v>
      </c>
      <c r="R57" s="99"/>
      <c r="S57" s="99"/>
      <c r="T57" s="99"/>
      <c r="U57" s="99"/>
      <c r="V57" s="99" t="s">
        <v>14</v>
      </c>
      <c r="W57" s="99"/>
      <c r="X57" s="99"/>
      <c r="Y57" s="99"/>
      <c r="Z57" s="99"/>
      <c r="AA57" s="100" t="s">
        <v>21</v>
      </c>
      <c r="AB57" s="101"/>
      <c r="AC57" s="101"/>
      <c r="AD57" s="101"/>
      <c r="AE57" s="101"/>
      <c r="AF57" s="101"/>
      <c r="AG57" s="99" t="s">
        <v>16</v>
      </c>
      <c r="AH57" s="99"/>
      <c r="AI57" s="99"/>
      <c r="AJ57" s="99"/>
      <c r="AK57" s="99"/>
      <c r="AL57" s="99" t="s">
        <v>17</v>
      </c>
      <c r="AM57" s="99"/>
      <c r="AN57" s="99"/>
      <c r="AO57" s="99"/>
      <c r="AP57" s="99"/>
      <c r="AQ57" s="100" t="s">
        <v>21</v>
      </c>
      <c r="AR57" s="101"/>
      <c r="AS57" s="101"/>
      <c r="AT57" s="101"/>
      <c r="AU57" s="101"/>
      <c r="AV57" s="101"/>
      <c r="AW57" s="102" t="s">
        <v>22</v>
      </c>
      <c r="AX57" s="103"/>
      <c r="AY57" s="103"/>
      <c r="AZ57" s="103"/>
      <c r="BA57" s="104"/>
      <c r="BB57" s="102" t="s">
        <v>22</v>
      </c>
      <c r="BC57" s="103"/>
      <c r="BD57" s="103"/>
      <c r="BE57" s="103"/>
      <c r="BF57" s="104"/>
      <c r="BG57" s="101" t="s">
        <v>21</v>
      </c>
      <c r="BH57" s="101"/>
      <c r="BI57" s="101"/>
      <c r="BJ57" s="101"/>
      <c r="BK57" s="101"/>
      <c r="BL57" s="101"/>
      <c r="BM57" s="7"/>
      <c r="BN57" s="7"/>
      <c r="BO57" s="7"/>
      <c r="BP57" s="7"/>
      <c r="BQ57" s="7"/>
      <c r="CA57" s="1" t="s">
        <v>26</v>
      </c>
    </row>
    <row r="58" spans="1:79" ht="47.25" customHeight="1" x14ac:dyDescent="0.2">
      <c r="A58" s="105" t="s">
        <v>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7"/>
      <c r="Q58" s="108">
        <v>0</v>
      </c>
      <c r="R58" s="109"/>
      <c r="S58" s="109"/>
      <c r="T58" s="109"/>
      <c r="U58" s="110"/>
      <c r="V58" s="108">
        <v>460977</v>
      </c>
      <c r="W58" s="109"/>
      <c r="X58" s="109"/>
      <c r="Y58" s="109"/>
      <c r="Z58" s="110"/>
      <c r="AA58" s="111">
        <f>Q58+V58</f>
        <v>460977</v>
      </c>
      <c r="AB58" s="112"/>
      <c r="AC58" s="112"/>
      <c r="AD58" s="112"/>
      <c r="AE58" s="112"/>
      <c r="AF58" s="113"/>
      <c r="AG58" s="108">
        <v>0</v>
      </c>
      <c r="AH58" s="109"/>
      <c r="AI58" s="109"/>
      <c r="AJ58" s="109"/>
      <c r="AK58" s="110"/>
      <c r="AL58" s="108">
        <v>435962.37</v>
      </c>
      <c r="AM58" s="109"/>
      <c r="AN58" s="109"/>
      <c r="AO58" s="109"/>
      <c r="AP58" s="110"/>
      <c r="AQ58" s="111">
        <f>AG58+AL58</f>
        <v>435962.37</v>
      </c>
      <c r="AR58" s="112"/>
      <c r="AS58" s="112"/>
      <c r="AT58" s="112"/>
      <c r="AU58" s="112"/>
      <c r="AV58" s="113"/>
      <c r="AW58" s="108">
        <f>AG58-Q58</f>
        <v>0</v>
      </c>
      <c r="AX58" s="103"/>
      <c r="AY58" s="103"/>
      <c r="AZ58" s="103"/>
      <c r="BA58" s="104"/>
      <c r="BB58" s="108">
        <f>AL58-V58</f>
        <v>-25014.630000000005</v>
      </c>
      <c r="BC58" s="103"/>
      <c r="BD58" s="103"/>
      <c r="BE58" s="103"/>
      <c r="BF58" s="104"/>
      <c r="BG58" s="111">
        <f>AW58+BB58</f>
        <v>-25014.630000000005</v>
      </c>
      <c r="BH58" s="114"/>
      <c r="BI58" s="114"/>
      <c r="BJ58" s="114"/>
      <c r="BK58" s="114"/>
      <c r="BL58" s="115"/>
      <c r="BM58" s="7"/>
      <c r="BN58" s="7"/>
      <c r="BO58" s="7"/>
      <c r="BP58" s="7"/>
      <c r="BQ58" s="7"/>
    </row>
    <row r="59" spans="1:79" s="78" customFormat="1" ht="15.75" x14ac:dyDescent="0.2">
      <c r="A59" s="95" t="s">
        <v>70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7"/>
      <c r="Q59" s="116">
        <f>Q58</f>
        <v>0</v>
      </c>
      <c r="R59" s="116"/>
      <c r="S59" s="116"/>
      <c r="T59" s="116"/>
      <c r="U59" s="116"/>
      <c r="V59" s="116">
        <f>V58</f>
        <v>460977</v>
      </c>
      <c r="W59" s="116"/>
      <c r="X59" s="116"/>
      <c r="Y59" s="116"/>
      <c r="Z59" s="116"/>
      <c r="AA59" s="116">
        <f>Q59+V59</f>
        <v>460977</v>
      </c>
      <c r="AB59" s="116"/>
      <c r="AC59" s="116"/>
      <c r="AD59" s="116"/>
      <c r="AE59" s="116"/>
      <c r="AF59" s="116"/>
      <c r="AG59" s="116">
        <f>AG58</f>
        <v>0</v>
      </c>
      <c r="AH59" s="116"/>
      <c r="AI59" s="116"/>
      <c r="AJ59" s="116"/>
      <c r="AK59" s="116"/>
      <c r="AL59" s="116">
        <f>AL58</f>
        <v>435962.37</v>
      </c>
      <c r="AM59" s="116"/>
      <c r="AN59" s="116"/>
      <c r="AO59" s="116"/>
      <c r="AP59" s="116"/>
      <c r="AQ59" s="116">
        <f>AG59+AL59</f>
        <v>435962.37</v>
      </c>
      <c r="AR59" s="116"/>
      <c r="AS59" s="116"/>
      <c r="AT59" s="116"/>
      <c r="AU59" s="116"/>
      <c r="AV59" s="116"/>
      <c r="AW59" s="116">
        <f>AG59-Q59</f>
        <v>0</v>
      </c>
      <c r="AX59" s="116"/>
      <c r="AY59" s="116"/>
      <c r="AZ59" s="116"/>
      <c r="BA59" s="116"/>
      <c r="BB59" s="117">
        <f>AL59-V59</f>
        <v>-25014.630000000005</v>
      </c>
      <c r="BC59" s="117"/>
      <c r="BD59" s="117"/>
      <c r="BE59" s="117"/>
      <c r="BF59" s="117"/>
      <c r="BG59" s="117">
        <f>AW59+BB59</f>
        <v>-25014.630000000005</v>
      </c>
      <c r="BH59" s="117"/>
      <c r="BI59" s="117"/>
      <c r="BJ59" s="117"/>
      <c r="BK59" s="117"/>
      <c r="BL59" s="117"/>
      <c r="BM59" s="79"/>
      <c r="BN59" s="79"/>
      <c r="BO59" s="79"/>
      <c r="BP59" s="79"/>
      <c r="BQ59" s="79"/>
      <c r="CA59" s="78" t="s">
        <v>27</v>
      </c>
    </row>
    <row r="61" spans="1:79" ht="15.75" customHeight="1" x14ac:dyDescent="0.2">
      <c r="A61" s="18" t="s">
        <v>53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</row>
    <row r="63" spans="1:79" ht="45" customHeight="1" x14ac:dyDescent="0.2">
      <c r="A63" s="24" t="s">
        <v>10</v>
      </c>
      <c r="B63" s="25"/>
      <c r="C63" s="24" t="s">
        <v>9</v>
      </c>
      <c r="D63" s="28"/>
      <c r="E63" s="28"/>
      <c r="F63" s="28"/>
      <c r="G63" s="28"/>
      <c r="H63" s="28"/>
      <c r="I63" s="25"/>
      <c r="J63" s="24" t="s">
        <v>8</v>
      </c>
      <c r="K63" s="28"/>
      <c r="L63" s="28"/>
      <c r="M63" s="28"/>
      <c r="N63" s="25"/>
      <c r="O63" s="24" t="s">
        <v>7</v>
      </c>
      <c r="P63" s="28"/>
      <c r="Q63" s="28"/>
      <c r="R63" s="28"/>
      <c r="S63" s="28"/>
      <c r="T63" s="28"/>
      <c r="U63" s="28"/>
      <c r="V63" s="28"/>
      <c r="W63" s="28"/>
      <c r="X63" s="25"/>
      <c r="Y63" s="31" t="s">
        <v>30</v>
      </c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 t="s">
        <v>55</v>
      </c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55" t="s">
        <v>3</v>
      </c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 x14ac:dyDescent="12.75">
      <c r="A64" s="26"/>
      <c r="B64" s="27"/>
      <c r="C64" s="26"/>
      <c r="D64" s="29"/>
      <c r="E64" s="29"/>
      <c r="F64" s="29"/>
      <c r="G64" s="29"/>
      <c r="H64" s="29"/>
      <c r="I64" s="27"/>
      <c r="J64" s="26"/>
      <c r="K64" s="29"/>
      <c r="L64" s="29"/>
      <c r="M64" s="29"/>
      <c r="N64" s="27"/>
      <c r="O64" s="26"/>
      <c r="P64" s="29"/>
      <c r="Q64" s="29"/>
      <c r="R64" s="29"/>
      <c r="S64" s="29"/>
      <c r="T64" s="29"/>
      <c r="U64" s="29"/>
      <c r="V64" s="29"/>
      <c r="W64" s="29"/>
      <c r="X64" s="27"/>
      <c r="Y64" s="44" t="s">
        <v>5</v>
      </c>
      <c r="Z64" s="45"/>
      <c r="AA64" s="45"/>
      <c r="AB64" s="45"/>
      <c r="AC64" s="46"/>
      <c r="AD64" s="44" t="s">
        <v>4</v>
      </c>
      <c r="AE64" s="45"/>
      <c r="AF64" s="45"/>
      <c r="AG64" s="45"/>
      <c r="AH64" s="46"/>
      <c r="AI64" s="31" t="s">
        <v>31</v>
      </c>
      <c r="AJ64" s="31"/>
      <c r="AK64" s="31"/>
      <c r="AL64" s="31"/>
      <c r="AM64" s="31"/>
      <c r="AN64" s="31" t="s">
        <v>5</v>
      </c>
      <c r="AO64" s="31"/>
      <c r="AP64" s="31"/>
      <c r="AQ64" s="31"/>
      <c r="AR64" s="31"/>
      <c r="AS64" s="31" t="s">
        <v>4</v>
      </c>
      <c r="AT64" s="31"/>
      <c r="AU64" s="31"/>
      <c r="AV64" s="31"/>
      <c r="AW64" s="31"/>
      <c r="AX64" s="31" t="s">
        <v>31</v>
      </c>
      <c r="AY64" s="31"/>
      <c r="AZ64" s="31"/>
      <c r="BA64" s="31"/>
      <c r="BB64" s="31"/>
      <c r="BC64" s="31" t="s">
        <v>5</v>
      </c>
      <c r="BD64" s="31"/>
      <c r="BE64" s="31"/>
      <c r="BF64" s="31"/>
      <c r="BG64" s="31"/>
      <c r="BH64" s="31" t="s">
        <v>4</v>
      </c>
      <c r="BI64" s="31"/>
      <c r="BJ64" s="31"/>
      <c r="BK64" s="31"/>
      <c r="BL64" s="31"/>
      <c r="BM64" s="31" t="s">
        <v>31</v>
      </c>
      <c r="BN64" s="31"/>
      <c r="BO64" s="31"/>
      <c r="BP64" s="31"/>
      <c r="BQ64" s="31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 x14ac:dyDescent="0.2">
      <c r="A65" s="31">
        <v>1</v>
      </c>
      <c r="B65" s="31"/>
      <c r="C65" s="31">
        <v>2</v>
      </c>
      <c r="D65" s="31"/>
      <c r="E65" s="31"/>
      <c r="F65" s="31"/>
      <c r="G65" s="31"/>
      <c r="H65" s="31"/>
      <c r="I65" s="31"/>
      <c r="J65" s="31">
        <v>3</v>
      </c>
      <c r="K65" s="31"/>
      <c r="L65" s="31"/>
      <c r="M65" s="31"/>
      <c r="N65" s="31"/>
      <c r="O65" s="31">
        <v>4</v>
      </c>
      <c r="P65" s="31"/>
      <c r="Q65" s="31"/>
      <c r="R65" s="31"/>
      <c r="S65" s="31"/>
      <c r="T65" s="31"/>
      <c r="U65" s="31"/>
      <c r="V65" s="31"/>
      <c r="W65" s="31"/>
      <c r="X65" s="31"/>
      <c r="Y65" s="31">
        <v>5</v>
      </c>
      <c r="Z65" s="31"/>
      <c r="AA65" s="31"/>
      <c r="AB65" s="31"/>
      <c r="AC65" s="31"/>
      <c r="AD65" s="31">
        <v>6</v>
      </c>
      <c r="AE65" s="31"/>
      <c r="AF65" s="31"/>
      <c r="AG65" s="31"/>
      <c r="AH65" s="31"/>
      <c r="AI65" s="31">
        <v>7</v>
      </c>
      <c r="AJ65" s="31"/>
      <c r="AK65" s="31"/>
      <c r="AL65" s="31"/>
      <c r="AM65" s="31"/>
      <c r="AN65" s="44">
        <v>8</v>
      </c>
      <c r="AO65" s="45"/>
      <c r="AP65" s="45"/>
      <c r="AQ65" s="45"/>
      <c r="AR65" s="46"/>
      <c r="AS65" s="44">
        <v>9</v>
      </c>
      <c r="AT65" s="45"/>
      <c r="AU65" s="45"/>
      <c r="AV65" s="45"/>
      <c r="AW65" s="46"/>
      <c r="AX65" s="44">
        <v>10</v>
      </c>
      <c r="AY65" s="45"/>
      <c r="AZ65" s="45"/>
      <c r="BA65" s="45"/>
      <c r="BB65" s="46"/>
      <c r="BC65" s="44">
        <v>11</v>
      </c>
      <c r="BD65" s="45"/>
      <c r="BE65" s="45"/>
      <c r="BF65" s="45"/>
      <c r="BG65" s="46"/>
      <c r="BH65" s="44">
        <v>12</v>
      </c>
      <c r="BI65" s="45"/>
      <c r="BJ65" s="45"/>
      <c r="BK65" s="45"/>
      <c r="BL65" s="46"/>
      <c r="BM65" s="44">
        <v>13</v>
      </c>
      <c r="BN65" s="45"/>
      <c r="BO65" s="45"/>
      <c r="BP65" s="45"/>
      <c r="BQ65" s="46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0.2">
      <c r="A66" s="20" t="s">
        <v>44</v>
      </c>
      <c r="B66" s="20"/>
      <c r="C66" s="35" t="s">
        <v>19</v>
      </c>
      <c r="D66" s="36"/>
      <c r="E66" s="36"/>
      <c r="F66" s="36"/>
      <c r="G66" s="36"/>
      <c r="H66" s="36"/>
      <c r="I66" s="37"/>
      <c r="J66" s="20" t="s">
        <v>20</v>
      </c>
      <c r="K66" s="20"/>
      <c r="L66" s="20"/>
      <c r="M66" s="20"/>
      <c r="N66" s="20"/>
      <c r="O66" s="52" t="s">
        <v>45</v>
      </c>
      <c r="P66" s="52"/>
      <c r="Q66" s="52"/>
      <c r="R66" s="52"/>
      <c r="S66" s="52"/>
      <c r="T66" s="52"/>
      <c r="U66" s="52"/>
      <c r="V66" s="52"/>
      <c r="W66" s="52"/>
      <c r="X66" s="35"/>
      <c r="Y66" s="47" t="s">
        <v>15</v>
      </c>
      <c r="Z66" s="47"/>
      <c r="AA66" s="47"/>
      <c r="AB66" s="47"/>
      <c r="AC66" s="47"/>
      <c r="AD66" s="47" t="s">
        <v>35</v>
      </c>
      <c r="AE66" s="47"/>
      <c r="AF66" s="47"/>
      <c r="AG66" s="47"/>
      <c r="AH66" s="47"/>
      <c r="AI66" s="47" t="s">
        <v>21</v>
      </c>
      <c r="AJ66" s="47"/>
      <c r="AK66" s="47"/>
      <c r="AL66" s="47"/>
      <c r="AM66" s="47"/>
      <c r="AN66" s="47" t="s">
        <v>36</v>
      </c>
      <c r="AO66" s="47"/>
      <c r="AP66" s="47"/>
      <c r="AQ66" s="47"/>
      <c r="AR66" s="47"/>
      <c r="AS66" s="47" t="s">
        <v>16</v>
      </c>
      <c r="AT66" s="47"/>
      <c r="AU66" s="47"/>
      <c r="AV66" s="47"/>
      <c r="AW66" s="47"/>
      <c r="AX66" s="47" t="s">
        <v>21</v>
      </c>
      <c r="AY66" s="47"/>
      <c r="AZ66" s="47"/>
      <c r="BA66" s="47"/>
      <c r="BB66" s="47"/>
      <c r="BC66" s="47" t="s">
        <v>38</v>
      </c>
      <c r="BD66" s="47"/>
      <c r="BE66" s="47"/>
      <c r="BF66" s="47"/>
      <c r="BG66" s="47"/>
      <c r="BH66" s="47" t="s">
        <v>38</v>
      </c>
      <c r="BI66" s="47"/>
      <c r="BJ66" s="47"/>
      <c r="BK66" s="47"/>
      <c r="BL66" s="47"/>
      <c r="BM66" s="60" t="s">
        <v>21</v>
      </c>
      <c r="BN66" s="60"/>
      <c r="BO66" s="60"/>
      <c r="BP66" s="60"/>
      <c r="BQ66" s="60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28</v>
      </c>
    </row>
    <row r="67" spans="1:79" s="78" customFormat="1" ht="15.75" x14ac:dyDescent="0.2">
      <c r="A67" s="74">
        <v>0</v>
      </c>
      <c r="B67" s="74"/>
      <c r="C67" s="80" t="s">
        <v>71</v>
      </c>
      <c r="D67" s="80"/>
      <c r="E67" s="80"/>
      <c r="F67" s="80"/>
      <c r="G67" s="80"/>
      <c r="H67" s="80"/>
      <c r="I67" s="80"/>
      <c r="J67" s="80" t="s">
        <v>72</v>
      </c>
      <c r="K67" s="80"/>
      <c r="L67" s="80"/>
      <c r="M67" s="80"/>
      <c r="N67" s="80"/>
      <c r="O67" s="80" t="s">
        <v>72</v>
      </c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2"/>
      <c r="AY67" s="82"/>
      <c r="AZ67" s="82"/>
      <c r="BA67" s="82"/>
      <c r="BB67" s="82"/>
      <c r="BC67" s="82"/>
      <c r="BD67" s="82"/>
      <c r="BE67" s="82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3"/>
      <c r="BS67" s="83"/>
      <c r="BT67" s="83"/>
      <c r="BU67" s="83"/>
      <c r="BV67" s="83"/>
      <c r="BW67" s="83"/>
      <c r="BX67" s="83"/>
      <c r="BY67" s="83"/>
      <c r="BZ67" s="84"/>
      <c r="CA67" s="78" t="s">
        <v>29</v>
      </c>
    </row>
    <row r="68" spans="1:79" ht="38.25" customHeight="1" x14ac:dyDescent="0.2">
      <c r="A68" s="31">
        <v>0</v>
      </c>
      <c r="B68" s="31"/>
      <c r="C68" s="86" t="s">
        <v>73</v>
      </c>
      <c r="D68" s="72"/>
      <c r="E68" s="72"/>
      <c r="F68" s="72"/>
      <c r="G68" s="72"/>
      <c r="H68" s="72"/>
      <c r="I68" s="73"/>
      <c r="J68" s="57" t="s">
        <v>74</v>
      </c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87">
        <v>0</v>
      </c>
      <c r="Z68" s="87"/>
      <c r="AA68" s="87"/>
      <c r="AB68" s="87"/>
      <c r="AC68" s="87"/>
      <c r="AD68" s="87">
        <v>1</v>
      </c>
      <c r="AE68" s="87"/>
      <c r="AF68" s="87"/>
      <c r="AG68" s="87"/>
      <c r="AH68" s="87"/>
      <c r="AI68" s="87">
        <f>Y68+AD68</f>
        <v>1</v>
      </c>
      <c r="AJ68" s="87"/>
      <c r="AK68" s="87"/>
      <c r="AL68" s="87"/>
      <c r="AM68" s="87"/>
      <c r="AN68" s="87">
        <v>0</v>
      </c>
      <c r="AO68" s="87"/>
      <c r="AP68" s="87"/>
      <c r="AQ68" s="87"/>
      <c r="AR68" s="87"/>
      <c r="AS68" s="87">
        <v>1</v>
      </c>
      <c r="AT68" s="87"/>
      <c r="AU68" s="87"/>
      <c r="AV68" s="87"/>
      <c r="AW68" s="87"/>
      <c r="AX68" s="88">
        <f>AN68+AS68</f>
        <v>1</v>
      </c>
      <c r="AY68" s="88"/>
      <c r="AZ68" s="88"/>
      <c r="BA68" s="88"/>
      <c r="BB68" s="88"/>
      <c r="BC68" s="88">
        <f>AN68-Y68</f>
        <v>0</v>
      </c>
      <c r="BD68" s="88"/>
      <c r="BE68" s="88"/>
      <c r="BF68" s="88"/>
      <c r="BG68" s="88"/>
      <c r="BH68" s="88">
        <f>AS68-AD68</f>
        <v>0</v>
      </c>
      <c r="BI68" s="88"/>
      <c r="BJ68" s="88"/>
      <c r="BK68" s="88"/>
      <c r="BL68" s="88"/>
      <c r="BM68" s="88">
        <f>BC68+BH68</f>
        <v>0</v>
      </c>
      <c r="BN68" s="88"/>
      <c r="BO68" s="88"/>
      <c r="BP68" s="88"/>
      <c r="BQ68" s="88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ht="38.25" customHeight="1" x14ac:dyDescent="0.2">
      <c r="A69" s="31">
        <v>0</v>
      </c>
      <c r="B69" s="31"/>
      <c r="C69" s="86" t="s">
        <v>75</v>
      </c>
      <c r="D69" s="72"/>
      <c r="E69" s="72"/>
      <c r="F69" s="72"/>
      <c r="G69" s="72"/>
      <c r="H69" s="72"/>
      <c r="I69" s="73"/>
      <c r="J69" s="57" t="s">
        <v>74</v>
      </c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87">
        <v>0</v>
      </c>
      <c r="Z69" s="87"/>
      <c r="AA69" s="87"/>
      <c r="AB69" s="87"/>
      <c r="AC69" s="87"/>
      <c r="AD69" s="87">
        <v>5</v>
      </c>
      <c r="AE69" s="87"/>
      <c r="AF69" s="87"/>
      <c r="AG69" s="87"/>
      <c r="AH69" s="87"/>
      <c r="AI69" s="87">
        <f>Y69+AD69</f>
        <v>5</v>
      </c>
      <c r="AJ69" s="87"/>
      <c r="AK69" s="87"/>
      <c r="AL69" s="87"/>
      <c r="AM69" s="87"/>
      <c r="AN69" s="87">
        <v>0</v>
      </c>
      <c r="AO69" s="87"/>
      <c r="AP69" s="87"/>
      <c r="AQ69" s="87"/>
      <c r="AR69" s="87"/>
      <c r="AS69" s="87">
        <v>5</v>
      </c>
      <c r="AT69" s="87"/>
      <c r="AU69" s="87"/>
      <c r="AV69" s="87"/>
      <c r="AW69" s="87"/>
      <c r="AX69" s="88">
        <f>AN69+AS69</f>
        <v>5</v>
      </c>
      <c r="AY69" s="88"/>
      <c r="AZ69" s="88"/>
      <c r="BA69" s="88"/>
      <c r="BB69" s="88"/>
      <c r="BC69" s="88">
        <f>AN69-Y69</f>
        <v>0</v>
      </c>
      <c r="BD69" s="88"/>
      <c r="BE69" s="88"/>
      <c r="BF69" s="88"/>
      <c r="BG69" s="88"/>
      <c r="BH69" s="88">
        <f>AS69-AD69</f>
        <v>0</v>
      </c>
      <c r="BI69" s="88"/>
      <c r="BJ69" s="88"/>
      <c r="BK69" s="88"/>
      <c r="BL69" s="88"/>
      <c r="BM69" s="88">
        <f>BC69+BH69</f>
        <v>0</v>
      </c>
      <c r="BN69" s="88"/>
      <c r="BO69" s="88"/>
      <c r="BP69" s="88"/>
      <c r="BQ69" s="88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78" customFormat="1" ht="15.75" x14ac:dyDescent="0.2">
      <c r="A70" s="74">
        <v>0</v>
      </c>
      <c r="B70" s="74"/>
      <c r="C70" s="85" t="s">
        <v>76</v>
      </c>
      <c r="D70" s="76"/>
      <c r="E70" s="76"/>
      <c r="F70" s="76"/>
      <c r="G70" s="76"/>
      <c r="H70" s="76"/>
      <c r="I70" s="77"/>
      <c r="J70" s="80" t="s">
        <v>72</v>
      </c>
      <c r="K70" s="80"/>
      <c r="L70" s="80"/>
      <c r="M70" s="80"/>
      <c r="N70" s="80"/>
      <c r="O70" s="80" t="s">
        <v>72</v>
      </c>
      <c r="P70" s="80"/>
      <c r="Q70" s="80"/>
      <c r="R70" s="80"/>
      <c r="S70" s="80"/>
      <c r="T70" s="80"/>
      <c r="U70" s="80"/>
      <c r="V70" s="80"/>
      <c r="W70" s="80"/>
      <c r="X70" s="80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3"/>
      <c r="BS70" s="83"/>
      <c r="BT70" s="83"/>
      <c r="BU70" s="83"/>
      <c r="BV70" s="83"/>
      <c r="BW70" s="83"/>
      <c r="BX70" s="83"/>
      <c r="BY70" s="83"/>
      <c r="BZ70" s="84"/>
    </row>
    <row r="71" spans="1:79" ht="38.25" customHeight="1" x14ac:dyDescent="0.2">
      <c r="A71" s="31">
        <v>0</v>
      </c>
      <c r="B71" s="31"/>
      <c r="C71" s="86" t="s">
        <v>77</v>
      </c>
      <c r="D71" s="72"/>
      <c r="E71" s="72"/>
      <c r="F71" s="72"/>
      <c r="G71" s="72"/>
      <c r="H71" s="72"/>
      <c r="I71" s="73"/>
      <c r="J71" s="57" t="s">
        <v>78</v>
      </c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87">
        <v>0</v>
      </c>
      <c r="Z71" s="87"/>
      <c r="AA71" s="87"/>
      <c r="AB71" s="87"/>
      <c r="AC71" s="87"/>
      <c r="AD71" s="87">
        <v>43.704000000000001</v>
      </c>
      <c r="AE71" s="87"/>
      <c r="AF71" s="87"/>
      <c r="AG71" s="87"/>
      <c r="AH71" s="87"/>
      <c r="AI71" s="87">
        <f>Y71+AD71</f>
        <v>43.704000000000001</v>
      </c>
      <c r="AJ71" s="87"/>
      <c r="AK71" s="87"/>
      <c r="AL71" s="87"/>
      <c r="AM71" s="87"/>
      <c r="AN71" s="87">
        <v>0</v>
      </c>
      <c r="AO71" s="87"/>
      <c r="AP71" s="87"/>
      <c r="AQ71" s="87"/>
      <c r="AR71" s="87"/>
      <c r="AS71" s="87">
        <v>43.7</v>
      </c>
      <c r="AT71" s="87"/>
      <c r="AU71" s="87"/>
      <c r="AV71" s="87"/>
      <c r="AW71" s="87"/>
      <c r="AX71" s="88">
        <f>AN71+AS71</f>
        <v>43.7</v>
      </c>
      <c r="AY71" s="88"/>
      <c r="AZ71" s="88"/>
      <c r="BA71" s="88"/>
      <c r="BB71" s="88"/>
      <c r="BC71" s="88">
        <f>AN71-Y71</f>
        <v>0</v>
      </c>
      <c r="BD71" s="88"/>
      <c r="BE71" s="88"/>
      <c r="BF71" s="88"/>
      <c r="BG71" s="88"/>
      <c r="BH71" s="88">
        <f>AS71-AD71</f>
        <v>-3.9999999999977831E-3</v>
      </c>
      <c r="BI71" s="88"/>
      <c r="BJ71" s="88"/>
      <c r="BK71" s="88"/>
      <c r="BL71" s="88"/>
      <c r="BM71" s="88">
        <f>BC71+BH71</f>
        <v>-3.9999999999977831E-3</v>
      </c>
      <c r="BN71" s="88"/>
      <c r="BO71" s="88"/>
      <c r="BP71" s="88"/>
      <c r="BQ71" s="88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 x14ac:dyDescent="0.2">
      <c r="A72" s="31">
        <v>0</v>
      </c>
      <c r="B72" s="31"/>
      <c r="C72" s="86" t="s">
        <v>79</v>
      </c>
      <c r="D72" s="72"/>
      <c r="E72" s="72"/>
      <c r="F72" s="72"/>
      <c r="G72" s="72"/>
      <c r="H72" s="72"/>
      <c r="I72" s="73"/>
      <c r="J72" s="57" t="s">
        <v>78</v>
      </c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87">
        <v>0</v>
      </c>
      <c r="Z72" s="87"/>
      <c r="AA72" s="87"/>
      <c r="AB72" s="87"/>
      <c r="AC72" s="87"/>
      <c r="AD72" s="87">
        <v>67.281999999999996</v>
      </c>
      <c r="AE72" s="87"/>
      <c r="AF72" s="87"/>
      <c r="AG72" s="87"/>
      <c r="AH72" s="87"/>
      <c r="AI72" s="87">
        <f>Y72+AD72</f>
        <v>67.281999999999996</v>
      </c>
      <c r="AJ72" s="87"/>
      <c r="AK72" s="87"/>
      <c r="AL72" s="87"/>
      <c r="AM72" s="87"/>
      <c r="AN72" s="87">
        <v>0</v>
      </c>
      <c r="AO72" s="87"/>
      <c r="AP72" s="87"/>
      <c r="AQ72" s="87"/>
      <c r="AR72" s="87"/>
      <c r="AS72" s="87">
        <v>78.45</v>
      </c>
      <c r="AT72" s="87"/>
      <c r="AU72" s="87"/>
      <c r="AV72" s="87"/>
      <c r="AW72" s="87"/>
      <c r="AX72" s="88">
        <f>AN72+AS72</f>
        <v>78.45</v>
      </c>
      <c r="AY72" s="88"/>
      <c r="AZ72" s="88"/>
      <c r="BA72" s="88"/>
      <c r="BB72" s="88"/>
      <c r="BC72" s="88">
        <f>AN72-Y72</f>
        <v>0</v>
      </c>
      <c r="BD72" s="88"/>
      <c r="BE72" s="88"/>
      <c r="BF72" s="88"/>
      <c r="BG72" s="88"/>
      <c r="BH72" s="88">
        <f>AS72-AD72</f>
        <v>11.168000000000006</v>
      </c>
      <c r="BI72" s="88"/>
      <c r="BJ72" s="88"/>
      <c r="BK72" s="88"/>
      <c r="BL72" s="88"/>
      <c r="BM72" s="88">
        <f>BC72+BH72</f>
        <v>11.168000000000006</v>
      </c>
      <c r="BN72" s="88"/>
      <c r="BO72" s="88"/>
      <c r="BP72" s="88"/>
      <c r="BQ72" s="88"/>
      <c r="BR72" s="10"/>
      <c r="BS72" s="10"/>
      <c r="BT72" s="10"/>
      <c r="BU72" s="10"/>
      <c r="BV72" s="10"/>
      <c r="BW72" s="10"/>
      <c r="BX72" s="10"/>
      <c r="BY72" s="10"/>
      <c r="BZ72" s="8"/>
    </row>
    <row r="74" spans="1:79" ht="15.95" customHeight="1" x14ac:dyDescent="12.75">
      <c r="A74" s="18" t="s">
        <v>56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</row>
    <row r="75" spans="1:79" ht="15.95" customHeight="1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</row>
    <row r="76" spans="1:79" ht="15.95" customHeight="1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</row>
    <row r="77" spans="1:79" ht="15.95" customHeight="1" x14ac:dyDescent="0.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</row>
    <row r="78" spans="1:79" ht="42" customHeight="1" x14ac:dyDescent="0.2">
      <c r="A78" s="92" t="s">
        <v>83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3"/>
      <c r="AO78" s="3"/>
      <c r="AP78" s="94" t="s">
        <v>84</v>
      </c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</row>
    <row r="79" spans="1:79" x14ac:dyDescent="0.2">
      <c r="W79" s="53" t="s">
        <v>12</v>
      </c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4"/>
      <c r="AO79" s="4"/>
      <c r="AP79" s="53" t="s">
        <v>13</v>
      </c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</row>
    <row r="82" spans="1:60" ht="15.95" customHeight="1" x14ac:dyDescent="0.2">
      <c r="A82" s="92" t="s">
        <v>83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3"/>
      <c r="AO82" s="3"/>
      <c r="AP82" s="94" t="s">
        <v>84</v>
      </c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</row>
    <row r="83" spans="1:60" x14ac:dyDescent="0.2">
      <c r="W83" s="53" t="s">
        <v>12</v>
      </c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4"/>
      <c r="AO83" s="4"/>
      <c r="AP83" s="53" t="s">
        <v>13</v>
      </c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</row>
  </sheetData>
  <mergeCells count="347">
    <mergeCell ref="AQ58:AV58"/>
    <mergeCell ref="AW58:BA58"/>
    <mergeCell ref="BB58:BF58"/>
    <mergeCell ref="BG58:BL58"/>
    <mergeCell ref="A58:P58"/>
    <mergeCell ref="Q58:U58"/>
    <mergeCell ref="V58:Z58"/>
    <mergeCell ref="AA58:AF58"/>
    <mergeCell ref="AG58:AK58"/>
    <mergeCell ref="AL58:AP58"/>
    <mergeCell ref="BM72:BQ72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68:B68"/>
    <mergeCell ref="C68:I68"/>
    <mergeCell ref="J68:N68"/>
    <mergeCell ref="O68:X68"/>
    <mergeCell ref="Y68:AC68"/>
    <mergeCell ref="AD68:AH68"/>
    <mergeCell ref="A59:P59"/>
    <mergeCell ref="V59:Z59"/>
    <mergeCell ref="AL59:AP59"/>
    <mergeCell ref="AU50:AY50"/>
    <mergeCell ref="AZ50:BC50"/>
    <mergeCell ref="BD50:BH50"/>
    <mergeCell ref="BI50:BM50"/>
    <mergeCell ref="BN50:BQ50"/>
    <mergeCell ref="AZ49:BC49"/>
    <mergeCell ref="BD49:BH49"/>
    <mergeCell ref="BI49:BM49"/>
    <mergeCell ref="BN49:BQ49"/>
    <mergeCell ref="A50:B50"/>
    <mergeCell ref="C50:Z50"/>
    <mergeCell ref="AA50:AE50"/>
    <mergeCell ref="AF50:AJ50"/>
    <mergeCell ref="AK50:AO50"/>
    <mergeCell ref="AP50:AT50"/>
    <mergeCell ref="BD48:BH48"/>
    <mergeCell ref="BI48:BM48"/>
    <mergeCell ref="BN48:BQ48"/>
    <mergeCell ref="A49:B49"/>
    <mergeCell ref="C49:Z49"/>
    <mergeCell ref="AA49:AE49"/>
    <mergeCell ref="AF49:AJ49"/>
    <mergeCell ref="AK49:AO49"/>
    <mergeCell ref="AP49:AT49"/>
    <mergeCell ref="AU49:AY49"/>
    <mergeCell ref="BI47:BM47"/>
    <mergeCell ref="BN47:BQ47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5:BB65"/>
    <mergeCell ref="AS65:AW65"/>
    <mergeCell ref="AW57:BA57"/>
    <mergeCell ref="BB57:BF57"/>
    <mergeCell ref="BB55:BF55"/>
    <mergeCell ref="AL55:AP55"/>
    <mergeCell ref="BD45:BH45"/>
    <mergeCell ref="AO2:BL6"/>
    <mergeCell ref="A7:BL7"/>
    <mergeCell ref="A8:BL8"/>
    <mergeCell ref="A9:BL9"/>
    <mergeCell ref="BM64:BQ64"/>
    <mergeCell ref="BH64:BL64"/>
    <mergeCell ref="BC64:BG64"/>
    <mergeCell ref="AD64:AH64"/>
    <mergeCell ref="AX64:BB64"/>
    <mergeCell ref="AS64:AW64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7:BQ67"/>
    <mergeCell ref="BH67:BL67"/>
    <mergeCell ref="BC65:BG65"/>
    <mergeCell ref="BH65:BL65"/>
    <mergeCell ref="BM65:BQ65"/>
    <mergeCell ref="BM66:BQ66"/>
    <mergeCell ref="BH66:BL66"/>
    <mergeCell ref="BC66:BG66"/>
    <mergeCell ref="C43:Z43"/>
    <mergeCell ref="AI67:AM67"/>
    <mergeCell ref="AN67:AR67"/>
    <mergeCell ref="AS67:AW67"/>
    <mergeCell ref="AX67:BB67"/>
    <mergeCell ref="BC67:BG67"/>
    <mergeCell ref="AN64:AR64"/>
    <mergeCell ref="AX66:BB66"/>
    <mergeCell ref="BD46:BH46"/>
    <mergeCell ref="BD47:BH47"/>
    <mergeCell ref="Q55:U55"/>
    <mergeCell ref="BG57:BL57"/>
    <mergeCell ref="AU42:AY42"/>
    <mergeCell ref="AU44:AY44"/>
    <mergeCell ref="AW56:BA56"/>
    <mergeCell ref="BB56:BF56"/>
    <mergeCell ref="BG56:BL56"/>
    <mergeCell ref="AW55:BA55"/>
    <mergeCell ref="A53:BL53"/>
    <mergeCell ref="AP43:AT43"/>
    <mergeCell ref="AL57:AP57"/>
    <mergeCell ref="BG55:BL55"/>
    <mergeCell ref="AW54:BL54"/>
    <mergeCell ref="AA43:AE43"/>
    <mergeCell ref="AK44:AO44"/>
    <mergeCell ref="AP44:AT44"/>
    <mergeCell ref="AG54:AV54"/>
    <mergeCell ref="Q54:AF54"/>
    <mergeCell ref="AQ55:AV55"/>
    <mergeCell ref="AA44:AE44"/>
    <mergeCell ref="AN66:AR66"/>
    <mergeCell ref="AS66:AW66"/>
    <mergeCell ref="AA59:AF59"/>
    <mergeCell ref="AG59:AK59"/>
    <mergeCell ref="AI64:AM64"/>
    <mergeCell ref="Y64:AC64"/>
    <mergeCell ref="AD66:AH66"/>
    <mergeCell ref="AI66:AM66"/>
    <mergeCell ref="AD67:AH67"/>
    <mergeCell ref="C66:I66"/>
    <mergeCell ref="J66:N66"/>
    <mergeCell ref="O66:X66"/>
    <mergeCell ref="Y66:AC66"/>
    <mergeCell ref="C67:I67"/>
    <mergeCell ref="J67:N67"/>
    <mergeCell ref="O67:X67"/>
    <mergeCell ref="Y67:AC67"/>
    <mergeCell ref="BB59:BF59"/>
    <mergeCell ref="A61:BQ61"/>
    <mergeCell ref="A67:B67"/>
    <mergeCell ref="A66:B66"/>
    <mergeCell ref="AK43:AO43"/>
    <mergeCell ref="AF43:AJ43"/>
    <mergeCell ref="Q59:U59"/>
    <mergeCell ref="A52:BL52"/>
    <mergeCell ref="AQ59:AV59"/>
    <mergeCell ref="AP83:BH83"/>
    <mergeCell ref="A82:V82"/>
    <mergeCell ref="W82:AM82"/>
    <mergeCell ref="AP82:BH82"/>
    <mergeCell ref="W83:AM83"/>
    <mergeCell ref="BG59:BL59"/>
    <mergeCell ref="Y63:AM63"/>
    <mergeCell ref="AN63:BB63"/>
    <mergeCell ref="BC63:BQ63"/>
    <mergeCell ref="AW59:BA59"/>
    <mergeCell ref="A57:P57"/>
    <mergeCell ref="AQ56:AV56"/>
    <mergeCell ref="AL56:AP56"/>
    <mergeCell ref="AG56:AK56"/>
    <mergeCell ref="AA56:AF56"/>
    <mergeCell ref="AP79:BH79"/>
    <mergeCell ref="W79:AM79"/>
    <mergeCell ref="A78:V78"/>
    <mergeCell ref="W78:AM78"/>
    <mergeCell ref="AP78:BH78"/>
    <mergeCell ref="AF44:AJ44"/>
    <mergeCell ref="AZ44:BC44"/>
    <mergeCell ref="BD44:BH44"/>
    <mergeCell ref="BI44:BM44"/>
    <mergeCell ref="AQ57:AV57"/>
    <mergeCell ref="V56:Z56"/>
    <mergeCell ref="AG57:AK57"/>
    <mergeCell ref="AG55:AK55"/>
    <mergeCell ref="AA55:AF55"/>
    <mergeCell ref="V55:Z55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5:I65"/>
    <mergeCell ref="AA41:AE41"/>
    <mergeCell ref="AF41:AJ41"/>
    <mergeCell ref="Q57:U57"/>
    <mergeCell ref="V57:Z57"/>
    <mergeCell ref="AA57:AF57"/>
    <mergeCell ref="Q56:U56"/>
    <mergeCell ref="A56:P56"/>
    <mergeCell ref="A54:P55"/>
    <mergeCell ref="A65:B65"/>
    <mergeCell ref="J65:N65"/>
    <mergeCell ref="O65:X65"/>
    <mergeCell ref="Y65:AC65"/>
    <mergeCell ref="AD65:AH65"/>
    <mergeCell ref="AI65:AM65"/>
    <mergeCell ref="AN65:AR65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4:BL74"/>
    <mergeCell ref="A75:BL75"/>
    <mergeCell ref="A36:F36"/>
    <mergeCell ref="G36:BL36"/>
    <mergeCell ref="A63:B64"/>
    <mergeCell ref="C63:I64"/>
    <mergeCell ref="J63:N64"/>
    <mergeCell ref="O63:X64"/>
    <mergeCell ref="A39:BQ39"/>
    <mergeCell ref="A38:BQ38"/>
  </mergeCells>
  <phoneticPr fontId="0" type="noConversion"/>
  <conditionalFormatting sqref="C67">
    <cfRule type="cellIs" dxfId="11" priority="13" stopIfTrue="1" operator="equal">
      <formula>$C66</formula>
    </cfRule>
  </conditionalFormatting>
  <conditionalFormatting sqref="A67:B67">
    <cfRule type="cellIs" dxfId="10" priority="14" stopIfTrue="1" operator="equal">
      <formula>0</formula>
    </cfRule>
  </conditionalFormatting>
  <conditionalFormatting sqref="C68">
    <cfRule type="cellIs" dxfId="9" priority="11" stopIfTrue="1" operator="equal">
      <formula>$C67</formula>
    </cfRule>
  </conditionalFormatting>
  <conditionalFormatting sqref="A68:B68">
    <cfRule type="cellIs" dxfId="8" priority="12" stopIfTrue="1" operator="equal">
      <formula>0</formula>
    </cfRule>
  </conditionalFormatting>
  <conditionalFormatting sqref="C69">
    <cfRule type="cellIs" dxfId="7" priority="9" stopIfTrue="1" operator="equal">
      <formula>$C68</formula>
    </cfRule>
  </conditionalFormatting>
  <conditionalFormatting sqref="A69:B69">
    <cfRule type="cellIs" dxfId="6" priority="10" stopIfTrue="1" operator="equal">
      <formula>0</formula>
    </cfRule>
  </conditionalFormatting>
  <conditionalFormatting sqref="C70">
    <cfRule type="cellIs" dxfId="5" priority="7" stopIfTrue="1" operator="equal">
      <formula>$C69</formula>
    </cfRule>
  </conditionalFormatting>
  <conditionalFormatting sqref="A70:B70">
    <cfRule type="cellIs" dxfId="4" priority="8" stopIfTrue="1" operator="equal">
      <formula>0</formula>
    </cfRule>
  </conditionalFormatting>
  <conditionalFormatting sqref="C71">
    <cfRule type="cellIs" dxfId="3" priority="5" stopIfTrue="1" operator="equal">
      <formula>$C70</formula>
    </cfRule>
  </conditionalFormatting>
  <conditionalFormatting sqref="A71:B71">
    <cfRule type="cellIs" dxfId="2" priority="6" stopIfTrue="1" operator="equal">
      <formula>0</formula>
    </cfRule>
  </conditionalFormatting>
  <conditionalFormatting sqref="C72">
    <cfRule type="cellIs" dxfId="1" priority="3" stopIfTrue="1" operator="equal">
      <formula>$C71</formula>
    </cfRule>
  </conditionalFormatting>
  <conditionalFormatting sqref="A72:B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2020-02-05T06:37:47Z</cp:lastPrinted>
  <dcterms:created xsi:type="dcterms:W3CDTF">2016-08-10T10:53:25Z</dcterms:created>
  <dcterms:modified xsi:type="dcterms:W3CDTF">2020-02-05T06:37:57Z</dcterms:modified>
</cp:coreProperties>
</file>